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E22" i="14"/>
  <c r="AB21"/>
  <c r="AH21"/>
  <c r="AH6"/>
  <c r="AH7"/>
  <c r="AH8"/>
  <c r="AH9"/>
  <c r="AH10"/>
  <c r="AH11"/>
  <c r="AH12"/>
  <c r="AH13"/>
  <c r="AH14"/>
  <c r="AH15"/>
  <c r="AH16"/>
  <c r="AH17"/>
  <c r="AH18"/>
  <c r="AH19"/>
  <c r="AH20"/>
  <c r="AH5"/>
  <c r="AC6"/>
  <c r="AC7"/>
  <c r="AC8"/>
  <c r="AC9"/>
  <c r="AC10"/>
  <c r="AC11"/>
  <c r="AC12"/>
  <c r="AC13"/>
  <c r="AC14"/>
  <c r="AC15"/>
  <c r="AC16"/>
  <c r="AC17"/>
  <c r="AC18"/>
  <c r="AC19"/>
  <c r="AC20"/>
  <c r="AC5"/>
  <c r="AC21" s="1"/>
  <c r="V21" l="1"/>
  <c r="V6"/>
  <c r="V7"/>
  <c r="V8"/>
  <c r="V9"/>
  <c r="V10"/>
  <c r="V11"/>
  <c r="V12"/>
  <c r="V13"/>
  <c r="V14"/>
  <c r="V15"/>
  <c r="V16"/>
  <c r="V17"/>
  <c r="V18"/>
  <c r="V19"/>
  <c r="V20"/>
  <c r="V5"/>
  <c r="E13"/>
  <c r="E14"/>
  <c r="E15"/>
  <c r="E16"/>
  <c r="E17"/>
  <c r="E18"/>
  <c r="E19"/>
  <c r="C22"/>
  <c r="E20"/>
  <c r="D22"/>
  <c r="E12"/>
  <c r="E11"/>
  <c r="E8"/>
  <c r="E7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E9" i="14" l="1"/>
  <c r="E21"/>
  <c r="E10"/>
  <c r="F22"/>
  <c r="F6"/>
  <c r="F7"/>
  <c r="F8"/>
  <c r="F9"/>
  <c r="F10"/>
  <c r="F11"/>
  <c r="F12"/>
  <c r="F13"/>
  <c r="F14"/>
  <c r="F15"/>
  <c r="F16"/>
  <c r="F17"/>
  <c r="F18"/>
  <c r="F19"/>
  <c r="F20"/>
  <c r="F21"/>
  <c r="E6"/>
  <c r="E22" i="12"/>
  <c r="F2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<sst xmlns="http://schemas.openxmlformats.org/spreadsheetml/2006/main" count="433" uniqueCount="55">
  <si>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</si>
  <si>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</si>
  <si>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</si>
  <si>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</si>
  <si>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</si>
  <si>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</si>
  <si>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</si>
  <si>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</si>
  <si>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</si>
  <si>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</si>
  <si>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</si>
  <si>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</si>
  <si>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</si>
  <si>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</si>
  <si>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</si>
  <si>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</si>
  <si>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</si>
  <si>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</si>
  <si>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</si>
  <si>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</si>
  <si>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</si>
  <si>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</si>
  <si>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</si>
  <si>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</si>
  <si>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</si>
  <si>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</si>
  <si>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</si>
  <si>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</si>
  <si>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</si>
  <si>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</si>
  <si>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</si>
  <si>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</si>
  <si>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</si>
  <si>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</si>
  <si>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</si>
  <si>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</si>
  <si>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</si>
  <si>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</si>
  <si>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</si>
  <si>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</si>
  <si>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</si>
  <si>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</si>
  <si>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</si>
  <si>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</si>
  <si>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</si>
  <si>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</si>
  <si>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</si>
  <si>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</si>
  <si>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</si>
  <si>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</si>
  <si>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</si>
  <si>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 xml:space="preserve"> за полугодие 2018 года и полугодие 2019 года</t>
  </si>
  <si>
    <t>Кассовое исполнение за  
полугодие                              2018 года</t>
  </si>
  <si>
    <t>Кассовое исполнение за  
полугодие                                               2019 года</t>
  </si>
  <si>
    <t>(тыс. рублей)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</si>
</sst>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7" fillId="0" borderId="0" xfId="16" applyNumberFormat="1" applyFont="1" applyFill="1" applyBorder="1"/>
    <xf numFmtId="3" fontId="6" fillId="0" borderId="1" xfId="16" applyNumberFormat="1" applyFont="1" applyFill="1" applyBorder="1" applyAlignment="1" applyProtection="1"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0" fontId="7" fillId="0" borderId="0" xfId="0" applyFont="1" applyFill="1" applyAlignment="1">
      <alignment horizontal="center"/>
    </xf>
  </cellXfs>
  <cellStyles count="18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H34"/>
  <sheetViews>
    <sheetView tabSelected="1" view="pageBreakPreview" zoomScaleNormal="100" zoomScaleSheetLayoutView="100" workbookViewId="0">
      <selection activeCell="K5" sqref="K5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" width="7.85546875" style="1" customWidth="1"/>
    <col min="20" max="20" width="16.140625" style="1" customWidth="1"/>
    <col min="21" max="21" width="7.85546875" style="1" customWidth="1"/>
    <col min="22" max="22" width="16.42578125" style="1" customWidth="1"/>
    <col min="23" max="27" width="7.85546875" style="1" customWidth="1"/>
    <col min="28" max="28" width="15.42578125" style="1" customWidth="1"/>
    <col min="29" max="29" width="10.85546875" style="1" customWidth="1"/>
    <col min="30" max="32" width="7.85546875" style="1" customWidth="1"/>
    <col min="33" max="33" width="14.42578125" style="1" customWidth="1"/>
    <col min="34" max="34" width="12.140625" style="1" customWidth="1"/>
    <col min="35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34" ht="15">
      <c r="A1" s="87" t="s">
        <v>14</v>
      </c>
      <c r="B1" s="87"/>
      <c r="C1" s="87"/>
      <c r="D1" s="87"/>
      <c r="E1" s="87"/>
      <c r="F1" s="87"/>
    </row>
    <row r="2" spans="1:34" ht="15">
      <c r="A2" s="87" t="s">
        <v>13</v>
      </c>
      <c r="B2" s="87"/>
      <c r="C2" s="87"/>
      <c r="D2" s="87"/>
      <c r="E2" s="87"/>
      <c r="F2" s="87"/>
    </row>
    <row r="3" spans="1:34" ht="15">
      <c r="A3" s="87" t="s">
        <v>51</v>
      </c>
      <c r="B3" s="87"/>
      <c r="C3" s="87"/>
      <c r="D3" s="87"/>
      <c r="E3" s="87"/>
      <c r="F3" s="87"/>
    </row>
    <row r="4" spans="1:34" ht="15">
      <c r="A4" s="12"/>
      <c r="B4" s="12"/>
      <c r="C4" s="12"/>
      <c r="D4" s="12"/>
      <c r="E4" s="1"/>
      <c r="F4" s="32" t="s">
        <v>54</v>
      </c>
    </row>
    <row r="5" spans="1:34" s="11" customFormat="1" ht="54.95" customHeight="1" thickBot="1">
      <c r="A5" s="60" t="s">
        <v>12</v>
      </c>
      <c r="B5" s="60" t="s">
        <v>11</v>
      </c>
      <c r="C5" s="61" t="s">
        <v>52</v>
      </c>
      <c r="D5" s="61" t="s">
        <v>53</v>
      </c>
      <c r="E5" s="62" t="s">
        <v>15</v>
      </c>
      <c r="F5" s="62" t="s">
        <v>16</v>
      </c>
      <c r="T5" s="75">
        <v>29438077.129999999</v>
      </c>
      <c r="V5" s="76">
        <f>T5/1000</f>
        <v>29438.077129999998</v>
      </c>
      <c r="AB5" s="78">
        <v>29450077.129999999</v>
      </c>
      <c r="AC5" s="76">
        <f>AB5/1000</f>
        <v>29450.077129999998</v>
      </c>
      <c r="AG5" s="78">
        <v>29450077.129999999</v>
      </c>
      <c r="AH5" s="76">
        <f>AG5/1000</f>
        <v>29450.077129999998</v>
      </c>
    </row>
    <row r="6" spans="1:34" s="9" customFormat="1" ht="15">
      <c r="A6" s="17">
        <v>600</v>
      </c>
      <c r="B6" s="18" t="s">
        <v>10</v>
      </c>
      <c r="C6" s="23">
        <v>24351.515199999998</v>
      </c>
      <c r="D6" s="23">
        <v>29450.077129999998</v>
      </c>
      <c r="E6" s="14">
        <f>D6-C6</f>
        <v>5098.5619299999998</v>
      </c>
      <c r="F6" s="13">
        <f>ROUND(D6/C6*100,1)</f>
        <v>120.9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75">
        <v>125922631.78</v>
      </c>
      <c r="V6" s="76">
        <f t="shared" ref="V6:V20" si="0">T6/1000</f>
        <v>125922.63178</v>
      </c>
      <c r="AB6" s="78">
        <v>125992300.72</v>
      </c>
      <c r="AC6" s="76">
        <f t="shared" ref="AC6:AC20" si="1">AB6/1000</f>
        <v>125992.30072</v>
      </c>
      <c r="AG6" s="78">
        <v>125992300.72</v>
      </c>
      <c r="AH6" s="76">
        <f t="shared" ref="AH6:AH20" si="2">AG6/1000</f>
        <v>125992.30072</v>
      </c>
    </row>
    <row r="7" spans="1:34" s="9" customFormat="1" ht="15">
      <c r="A7" s="15">
        <v>601</v>
      </c>
      <c r="B7" s="10" t="s">
        <v>9</v>
      </c>
      <c r="C7" s="23">
        <v>128394.87878</v>
      </c>
      <c r="D7" s="23">
        <v>125992.30072</v>
      </c>
      <c r="E7" s="16">
        <f t="shared" ref="E7:E20" si="3">D7-C7</f>
        <v>-2402.5780599999998</v>
      </c>
      <c r="F7" s="13">
        <f t="shared" ref="F7:F19" si="4">ROUND(D7/C7*100,1)</f>
        <v>98.1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75">
        <v>83935686.900000006</v>
      </c>
      <c r="V7" s="76">
        <f t="shared" si="0"/>
        <v>83935.686900000001</v>
      </c>
      <c r="AB7" s="78">
        <v>83935686.900000006</v>
      </c>
      <c r="AC7" s="76">
        <f t="shared" si="1"/>
        <v>83935.686900000001</v>
      </c>
      <c r="AG7" s="78">
        <v>83935686.900000006</v>
      </c>
      <c r="AH7" s="76">
        <f t="shared" si="2"/>
        <v>83935.686900000001</v>
      </c>
    </row>
    <row r="8" spans="1:34" s="9" customFormat="1" ht="30">
      <c r="A8" s="15">
        <v>602</v>
      </c>
      <c r="B8" s="10" t="s">
        <v>8</v>
      </c>
      <c r="C8" s="23">
        <v>83084.582439999998</v>
      </c>
      <c r="D8" s="23">
        <v>83935.686900000001</v>
      </c>
      <c r="E8" s="16">
        <f t="shared" si="3"/>
        <v>851.10446000000229</v>
      </c>
      <c r="F8" s="13">
        <f t="shared" si="4"/>
        <v>101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75">
        <v>72375552.719999999</v>
      </c>
      <c r="V8" s="76">
        <f t="shared" si="0"/>
        <v>72375.552719999992</v>
      </c>
      <c r="AB8" s="78">
        <v>72375612.719999999</v>
      </c>
      <c r="AC8" s="76">
        <f t="shared" si="1"/>
        <v>72375.612720000005</v>
      </c>
      <c r="AG8" s="78">
        <v>72375612.719999999</v>
      </c>
      <c r="AH8" s="76">
        <f t="shared" si="2"/>
        <v>72375.612720000005</v>
      </c>
    </row>
    <row r="9" spans="1:34" s="9" customFormat="1" ht="30">
      <c r="A9" s="15">
        <v>604</v>
      </c>
      <c r="B9" s="10" t="s">
        <v>7</v>
      </c>
      <c r="C9" s="23">
        <v>67402.646629999988</v>
      </c>
      <c r="D9" s="23">
        <v>72375.612720000005</v>
      </c>
      <c r="E9" s="16">
        <f t="shared" si="3"/>
        <v>4972.9660900000163</v>
      </c>
      <c r="F9" s="13">
        <f t="shared" si="4"/>
        <v>107.4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75">
        <v>15743014.619999999</v>
      </c>
      <c r="V9" s="76">
        <f t="shared" si="0"/>
        <v>15743.01462</v>
      </c>
      <c r="AB9" s="78">
        <v>15743014.619999999</v>
      </c>
      <c r="AC9" s="76">
        <f t="shared" si="1"/>
        <v>15743.01462</v>
      </c>
      <c r="AG9" s="78">
        <v>15743014.619999999</v>
      </c>
      <c r="AH9" s="76">
        <f t="shared" si="2"/>
        <v>15743.01462</v>
      </c>
    </row>
    <row r="10" spans="1:34" s="9" customFormat="1" ht="45">
      <c r="A10" s="15">
        <v>605</v>
      </c>
      <c r="B10" s="10" t="s">
        <v>6</v>
      </c>
      <c r="C10" s="23">
        <v>15000.132539999999</v>
      </c>
      <c r="D10" s="23">
        <v>15743.01462</v>
      </c>
      <c r="E10" s="16">
        <f t="shared" si="3"/>
        <v>742.88208000000122</v>
      </c>
      <c r="F10" s="13">
        <f t="shared" si="4"/>
        <v>105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75">
        <v>2025522307.49</v>
      </c>
      <c r="V10" s="76">
        <f t="shared" si="0"/>
        <v>2025522.30749</v>
      </c>
      <c r="AB10" s="78">
        <v>2025653843.8199999</v>
      </c>
      <c r="AC10" s="76">
        <f t="shared" si="1"/>
        <v>2025653.8438199998</v>
      </c>
      <c r="AG10" s="78">
        <v>2025653843.8199999</v>
      </c>
      <c r="AH10" s="76">
        <f t="shared" si="2"/>
        <v>2025653.8438199998</v>
      </c>
    </row>
    <row r="11" spans="1:34" s="9" customFormat="1" ht="30">
      <c r="A11" s="15">
        <v>606</v>
      </c>
      <c r="B11" s="10" t="s">
        <v>18</v>
      </c>
      <c r="C11" s="23">
        <v>1909697.2239900001</v>
      </c>
      <c r="D11" s="23">
        <v>2025653.8438199998</v>
      </c>
      <c r="E11" s="16">
        <f t="shared" si="3"/>
        <v>115956.61982999975</v>
      </c>
      <c r="F11" s="13">
        <f t="shared" si="4"/>
        <v>106.1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75">
        <v>234576068.94999999</v>
      </c>
      <c r="V11" s="76">
        <f t="shared" si="0"/>
        <v>234576.06894999999</v>
      </c>
      <c r="AB11" s="78">
        <v>234576068.94999999</v>
      </c>
      <c r="AC11" s="76">
        <f t="shared" si="1"/>
        <v>234576.06894999999</v>
      </c>
      <c r="AG11" s="78">
        <v>234576068.94999999</v>
      </c>
      <c r="AH11" s="76">
        <f t="shared" si="2"/>
        <v>234576.06894999999</v>
      </c>
    </row>
    <row r="12" spans="1:34" s="9" customFormat="1" ht="45">
      <c r="A12" s="15">
        <v>607</v>
      </c>
      <c r="B12" s="10" t="s">
        <v>23</v>
      </c>
      <c r="C12" s="23">
        <v>207654.69521000001</v>
      </c>
      <c r="D12" s="23">
        <v>234576.06894999999</v>
      </c>
      <c r="E12" s="16">
        <f t="shared" si="3"/>
        <v>26921.373739999981</v>
      </c>
      <c r="F12" s="42">
        <f t="shared" si="4"/>
        <v>113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75">
        <v>1160984452.9200001</v>
      </c>
      <c r="V12" s="76">
        <f t="shared" si="0"/>
        <v>1160984.4529200001</v>
      </c>
      <c r="AB12" s="78">
        <v>1161008502.3499999</v>
      </c>
      <c r="AC12" s="76">
        <f t="shared" si="1"/>
        <v>1161008.50235</v>
      </c>
      <c r="AG12" s="78">
        <v>1161008502.3499999</v>
      </c>
      <c r="AH12" s="76">
        <f t="shared" si="2"/>
        <v>1161008.50235</v>
      </c>
    </row>
    <row r="13" spans="1:34" s="9" customFormat="1" ht="45">
      <c r="A13" s="15">
        <v>609</v>
      </c>
      <c r="B13" s="10" t="s">
        <v>19</v>
      </c>
      <c r="C13" s="23">
        <v>1008052.4996900001</v>
      </c>
      <c r="D13" s="23">
        <v>1161008.50235</v>
      </c>
      <c r="E13" s="16">
        <f t="shared" si="3"/>
        <v>152956.00265999988</v>
      </c>
      <c r="F13" s="13">
        <f t="shared" si="4"/>
        <v>115.2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75">
        <v>98932720.230000004</v>
      </c>
      <c r="V13" s="76">
        <f t="shared" si="0"/>
        <v>98932.720230000006</v>
      </c>
      <c r="AB13" s="78">
        <v>98361987.489999995</v>
      </c>
      <c r="AC13" s="76">
        <f t="shared" si="1"/>
        <v>98361.98749</v>
      </c>
      <c r="AG13" s="78">
        <v>98361987.489999995</v>
      </c>
      <c r="AH13" s="76">
        <f t="shared" si="2"/>
        <v>98361.98749</v>
      </c>
    </row>
    <row r="14" spans="1:34" s="9" customFormat="1" ht="30">
      <c r="A14" s="15">
        <v>611</v>
      </c>
      <c r="B14" s="10" t="s">
        <v>24</v>
      </c>
      <c r="C14" s="23">
        <v>93006.362420000005</v>
      </c>
      <c r="D14" s="23">
        <v>98361.98749</v>
      </c>
      <c r="E14" s="16">
        <f t="shared" si="3"/>
        <v>5355.6250699999946</v>
      </c>
      <c r="F14" s="13">
        <f t="shared" si="4"/>
        <v>105.8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75">
        <v>65986316.549999997</v>
      </c>
      <c r="V14" s="76">
        <f t="shared" si="0"/>
        <v>65986.316550000003</v>
      </c>
      <c r="AB14" s="78">
        <v>66001825.130000003</v>
      </c>
      <c r="AC14" s="76">
        <f t="shared" si="1"/>
        <v>66001.825129999997</v>
      </c>
      <c r="AG14" s="78">
        <v>66001825.130000003</v>
      </c>
      <c r="AH14" s="76">
        <f t="shared" si="2"/>
        <v>66001.825129999997</v>
      </c>
    </row>
    <row r="15" spans="1:34" s="9" customFormat="1" ht="30">
      <c r="A15" s="15">
        <v>617</v>
      </c>
      <c r="B15" s="10" t="s">
        <v>5</v>
      </c>
      <c r="C15" s="23">
        <v>65340.029430000002</v>
      </c>
      <c r="D15" s="23">
        <v>66001.825129999997</v>
      </c>
      <c r="E15" s="16">
        <f t="shared" si="3"/>
        <v>661.79569999999512</v>
      </c>
      <c r="F15" s="13">
        <f t="shared" si="4"/>
        <v>101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75">
        <v>55308507.729999997</v>
      </c>
      <c r="V15" s="76">
        <f t="shared" si="0"/>
        <v>55308.507729999998</v>
      </c>
      <c r="AB15" s="78">
        <v>55308507.729999997</v>
      </c>
      <c r="AC15" s="76">
        <f t="shared" si="1"/>
        <v>55308.507729999998</v>
      </c>
      <c r="AG15" s="78">
        <v>55308507.729999997</v>
      </c>
      <c r="AH15" s="76">
        <f t="shared" si="2"/>
        <v>55308.507729999998</v>
      </c>
    </row>
    <row r="16" spans="1:34" s="9" customFormat="1" ht="30">
      <c r="A16" s="15">
        <v>618</v>
      </c>
      <c r="B16" s="10" t="s">
        <v>4</v>
      </c>
      <c r="C16" s="23">
        <v>52373.640610000002</v>
      </c>
      <c r="D16" s="23">
        <v>55308.507729999998</v>
      </c>
      <c r="E16" s="16">
        <f t="shared" si="3"/>
        <v>2934.8671199999953</v>
      </c>
      <c r="F16" s="13">
        <f t="shared" si="4"/>
        <v>105.6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75">
        <v>120577619.15000001</v>
      </c>
      <c r="V16" s="76">
        <f t="shared" si="0"/>
        <v>120577.61915000001</v>
      </c>
      <c r="AB16" s="78">
        <v>120577859.15000001</v>
      </c>
      <c r="AC16" s="76">
        <f t="shared" si="1"/>
        <v>120577.85915</v>
      </c>
      <c r="AG16" s="78">
        <v>120577859.15000001</v>
      </c>
      <c r="AH16" s="76">
        <f t="shared" si="2"/>
        <v>120577.85915</v>
      </c>
    </row>
    <row r="17" spans="1:34" s="9" customFormat="1" ht="30">
      <c r="A17" s="15">
        <v>619</v>
      </c>
      <c r="B17" s="10" t="s">
        <v>3</v>
      </c>
      <c r="C17" s="23">
        <v>100468.28695000001</v>
      </c>
      <c r="D17" s="23">
        <v>120577.85915</v>
      </c>
      <c r="E17" s="16">
        <f t="shared" si="3"/>
        <v>20109.572199999995</v>
      </c>
      <c r="F17" s="13">
        <f t="shared" si="4"/>
        <v>120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75">
        <v>484389738.61000001</v>
      </c>
      <c r="V17" s="76">
        <f t="shared" si="0"/>
        <v>484389.73861</v>
      </c>
      <c r="AB17" s="78">
        <v>379126580.72000003</v>
      </c>
      <c r="AC17" s="76">
        <f t="shared" si="1"/>
        <v>379126.58072000003</v>
      </c>
      <c r="AG17" s="78">
        <v>379126580.72000003</v>
      </c>
      <c r="AH17" s="76">
        <f t="shared" si="2"/>
        <v>379126.58072000003</v>
      </c>
    </row>
    <row r="18" spans="1:34" s="9" customFormat="1" ht="30">
      <c r="A18" s="15">
        <v>620</v>
      </c>
      <c r="B18" s="10" t="s">
        <v>2</v>
      </c>
      <c r="C18" s="23">
        <v>286512.62328</v>
      </c>
      <c r="D18" s="23">
        <v>379126.58072000003</v>
      </c>
      <c r="E18" s="16">
        <f t="shared" si="3"/>
        <v>92613.957440000027</v>
      </c>
      <c r="F18" s="13">
        <f t="shared" si="4"/>
        <v>132.30000000000001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75">
        <v>197803226.36000001</v>
      </c>
      <c r="V18" s="76">
        <f t="shared" si="0"/>
        <v>197803.22636</v>
      </c>
      <c r="AB18" s="78">
        <v>197663226.36000001</v>
      </c>
      <c r="AC18" s="76">
        <f t="shared" si="1"/>
        <v>197663.22636</v>
      </c>
      <c r="AG18" s="78">
        <v>197663226.36000001</v>
      </c>
      <c r="AH18" s="76">
        <f t="shared" si="2"/>
        <v>197663.22636</v>
      </c>
    </row>
    <row r="19" spans="1:34" s="9" customFormat="1" ht="30">
      <c r="A19" s="15">
        <v>621</v>
      </c>
      <c r="B19" s="10" t="s">
        <v>1</v>
      </c>
      <c r="C19" s="23">
        <v>104479.93068</v>
      </c>
      <c r="D19" s="23">
        <v>197663.22636</v>
      </c>
      <c r="E19" s="16">
        <f t="shared" si="3"/>
        <v>93183.295679999996</v>
      </c>
      <c r="F19" s="13">
        <f t="shared" si="4"/>
        <v>189.2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75">
        <v>41565780.520000003</v>
      </c>
      <c r="V19" s="76">
        <f t="shared" si="0"/>
        <v>41565.78052</v>
      </c>
      <c r="AB19" s="78">
        <v>41565780.520000003</v>
      </c>
      <c r="AC19" s="76">
        <f t="shared" si="1"/>
        <v>41565.78052</v>
      </c>
      <c r="AG19" s="78">
        <v>41565780.520000003</v>
      </c>
      <c r="AH19" s="76">
        <f t="shared" si="2"/>
        <v>41565.78052</v>
      </c>
    </row>
    <row r="20" spans="1:34" s="9" customFormat="1" ht="45.75" thickBot="1">
      <c r="A20" s="15">
        <v>624</v>
      </c>
      <c r="B20" s="10" t="s">
        <v>20</v>
      </c>
      <c r="C20" s="23">
        <v>32705.173199999997</v>
      </c>
      <c r="D20" s="23">
        <v>41565.78052</v>
      </c>
      <c r="E20" s="16">
        <f t="shared" si="3"/>
        <v>8860.6073200000028</v>
      </c>
      <c r="F20" s="13">
        <f>ROUND(D20/C20*100,1)</f>
        <v>127.1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75">
        <v>6850288.4699999997</v>
      </c>
      <c r="V20" s="76">
        <f t="shared" si="0"/>
        <v>6850.2884699999995</v>
      </c>
      <c r="AB20" s="79">
        <v>6850288.4699999997</v>
      </c>
      <c r="AC20" s="76">
        <f t="shared" si="1"/>
        <v>6850.2884699999995</v>
      </c>
      <c r="AG20" s="79">
        <v>6850288.4699999997</v>
      </c>
      <c r="AH20" s="76">
        <f t="shared" si="2"/>
        <v>6850.2884699999995</v>
      </c>
    </row>
    <row r="21" spans="1:34" s="9" customFormat="1" ht="30.75" thickBot="1">
      <c r="A21" s="63">
        <v>643</v>
      </c>
      <c r="B21" s="30" t="s">
        <v>22</v>
      </c>
      <c r="C21" s="23">
        <v>6307.5754900000002</v>
      </c>
      <c r="D21" s="23">
        <v>6850.2884699999995</v>
      </c>
      <c r="E21" s="64">
        <f>D21-C21</f>
        <v>542.71297999999933</v>
      </c>
      <c r="F21" s="65">
        <f>ROUND(D21/C21*100,1)</f>
        <v>108.6</v>
      </c>
      <c r="H21" s="69">
        <v>2876800</v>
      </c>
      <c r="J21" s="69">
        <v>3154405</v>
      </c>
      <c r="L21" s="73">
        <v>2876800</v>
      </c>
      <c r="N21" s="73">
        <v>3154405</v>
      </c>
      <c r="V21" s="77">
        <f>SUM(V5:V20)</f>
        <v>4819911.9901299998</v>
      </c>
      <c r="AB21" s="80">
        <f>SUM(AB5:AB20)</f>
        <v>4714191162.7799997</v>
      </c>
      <c r="AC21" s="77">
        <f>SUM(AC5:AC20)</f>
        <v>4714191.162779999</v>
      </c>
      <c r="AH21" s="77">
        <f>SUM(AH5:AH20)</f>
        <v>4714191.162779999</v>
      </c>
    </row>
    <row r="22" spans="1:34" s="8" customFormat="1" ht="14.25">
      <c r="A22" s="84" t="s">
        <v>0</v>
      </c>
      <c r="B22" s="84"/>
      <c r="C22" s="66">
        <f>SUM(C6:C21)</f>
        <v>4184831.7965400009</v>
      </c>
      <c r="D22" s="66">
        <f>SUM(D6:D21)</f>
        <v>4714191.162779999</v>
      </c>
      <c r="E22" s="81">
        <f>D22-C22</f>
        <v>529359.36623999802</v>
      </c>
      <c r="F22" s="68">
        <f>ROUND(D22/C22*100,1)</f>
        <v>112.6</v>
      </c>
    </row>
    <row r="23" spans="1:34">
      <c r="A23" s="7"/>
      <c r="B23" s="7"/>
      <c r="C23" s="7"/>
      <c r="D23" s="7"/>
      <c r="E23" s="7"/>
    </row>
    <row r="24" spans="1:34" ht="12.6" customHeight="1">
      <c r="A24" s="35" t="s">
        <v>34</v>
      </c>
      <c r="B24" s="47"/>
      <c r="C24" s="48"/>
      <c r="D24" s="20"/>
      <c r="E24" s="7"/>
    </row>
    <row r="25" spans="1:34" ht="15">
      <c r="A25" s="35" t="s">
        <v>35</v>
      </c>
      <c r="B25" s="47"/>
      <c r="C25" s="48"/>
      <c r="D25" s="20"/>
      <c r="E25" s="7"/>
      <c r="F25" s="4"/>
      <c r="G25" s="21"/>
    </row>
    <row r="26" spans="1:34" s="5" customFormat="1" ht="15.75">
      <c r="A26" s="35" t="s">
        <v>36</v>
      </c>
      <c r="B26" s="47"/>
      <c r="C26" s="48"/>
      <c r="D26" s="20"/>
      <c r="E26" s="7"/>
      <c r="F26" s="6"/>
    </row>
    <row r="27" spans="1:34" ht="16.899999999999999" customHeight="1">
      <c r="A27" s="35" t="s">
        <v>37</v>
      </c>
      <c r="B27" s="47"/>
      <c r="C27" s="48"/>
      <c r="D27" s="20"/>
      <c r="E27" s="41"/>
      <c r="F27" s="6"/>
    </row>
    <row r="28" spans="1:34" ht="15.75">
      <c r="A28" s="35" t="s">
        <v>38</v>
      </c>
      <c r="B28" s="38"/>
      <c r="C28" s="37"/>
      <c r="E28" s="6"/>
    </row>
    <row r="29" spans="1:34" ht="15">
      <c r="A29" s="35" t="s">
        <v>29</v>
      </c>
      <c r="B29" s="38"/>
      <c r="C29" s="41"/>
      <c r="F29" s="41" t="s">
        <v>39</v>
      </c>
    </row>
    <row r="31" spans="1:3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82" t="s">
        <v>14</v>
      </c>
      <c r="B1" s="82"/>
      <c r="C1" s="82"/>
      <c r="D1" s="82"/>
      <c r="E1" s="82"/>
      <c r="F1" s="82"/>
    </row>
    <row r="2" spans="1:18" ht="15.75">
      <c r="A2" s="82" t="s">
        <v>13</v>
      </c>
      <c r="B2" s="82"/>
      <c r="C2" s="82"/>
      <c r="D2" s="82"/>
      <c r="E2" s="82"/>
      <c r="F2" s="82"/>
    </row>
    <row r="3" spans="1:18" ht="15.75">
      <c r="A3" s="83" t="s">
        <v>48</v>
      </c>
      <c r="B3" s="83"/>
      <c r="C3" s="83"/>
      <c r="D3" s="83"/>
      <c r="E3" s="83"/>
      <c r="F3" s="83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84" t="s">
        <v>0</v>
      </c>
      <c r="B22" s="84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46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85" t="s">
        <v>0</v>
      </c>
      <c r="B22" s="86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30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5" t="s">
        <v>0</v>
      </c>
      <c r="B22" s="86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31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5" t="s">
        <v>0</v>
      </c>
      <c r="B22" s="86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32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5" t="s">
        <v>0</v>
      </c>
      <c r="B22" s="86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33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5" t="s">
        <v>0</v>
      </c>
      <c r="B22" s="86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40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5" t="s">
        <v>0</v>
      </c>
      <c r="B22" s="86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41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5" t="s">
        <v>0</v>
      </c>
      <c r="B22" s="86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42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5" t="s">
        <v>0</v>
      </c>
      <c r="B22" s="86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43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5" t="s">
        <v>0</v>
      </c>
      <c r="B22" s="86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44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5" t="s">
        <v>0</v>
      </c>
      <c r="B22" s="86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2" t="s">
        <v>14</v>
      </c>
      <c r="B1" s="82"/>
      <c r="C1" s="82"/>
      <c r="D1" s="82"/>
      <c r="E1" s="82"/>
      <c r="F1" s="82"/>
    </row>
    <row r="2" spans="1:6" ht="15.75">
      <c r="A2" s="82" t="s">
        <v>13</v>
      </c>
      <c r="B2" s="82"/>
      <c r="C2" s="82"/>
      <c r="D2" s="82"/>
      <c r="E2" s="82"/>
      <c r="F2" s="82"/>
    </row>
    <row r="3" spans="1:6" ht="15.75">
      <c r="A3" s="83" t="s">
        <v>45</v>
      </c>
      <c r="B3" s="83"/>
      <c r="C3" s="83"/>
      <c r="D3" s="83"/>
      <c r="E3" s="83"/>
      <c r="F3" s="83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5" t="s">
        <v>0</v>
      </c>
      <c r="B22" s="86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2019-07-12T07:50:49Z</cp:lastPrinted>
  <dcterms:created xsi:type="dcterms:W3CDTF">2012-05-05T05:42:17Z</dcterms:created>
  <dcterms:modified xsi:type="dcterms:W3CDTF">2019-07-12T07:50:55Z</dcterms:modified>
</cp:coreProperties>
</file>